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usaeast.ibigroup.com\j\CN\122592_SafetyDesign\7.0_Production\7.3_Design\04_Civil\Worksets\110380_FRA-23\400-Engineering\Signals\EngData\"/>
    </mc:Choice>
  </mc:AlternateContent>
  <xr:revisionPtr revIDLastSave="0" documentId="13_ncr:1_{87A8A586-B0E0-4363-868D-8B490AC61503}" xr6:coauthVersionLast="47" xr6:coauthVersionMax="47" xr10:uidLastSave="{00000000-0000-0000-0000-000000000000}"/>
  <bookViews>
    <workbookView xWindow="7200" yWindow="4215" windowWidth="21600" windowHeight="11385" xr2:uid="{00000000-000D-0000-FFFF-FFFF00000000}"/>
  </bookViews>
  <sheets>
    <sheet name="US23_RATHMELL" sheetId="1" r:id="rId1"/>
    <sheet name="old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0" i="1" l="1"/>
  <c r="I6" i="1" l="1"/>
  <c r="I4" i="1"/>
  <c r="O10" i="2"/>
  <c r="H10" i="2"/>
  <c r="O8" i="2"/>
  <c r="H8" i="2"/>
  <c r="O6" i="2"/>
  <c r="H6" i="2"/>
  <c r="B6" i="2"/>
  <c r="B8" i="2" s="1"/>
  <c r="B10" i="2" s="1"/>
  <c r="O4" i="2"/>
  <c r="H4" i="2"/>
</calcChain>
</file>

<file path=xl/sharedStrings.xml><?xml version="1.0" encoding="utf-8"?>
<sst xmlns="http://schemas.openxmlformats.org/spreadsheetml/2006/main" count="110" uniqueCount="47">
  <si>
    <t>INTERSECTION</t>
  </si>
  <si>
    <t>SHEET NO.</t>
  </si>
  <si>
    <t>POLE DESIGNATION</t>
  </si>
  <si>
    <t>POLE SIZES &amp; SPAN ATTACHMENT HEIGHT</t>
  </si>
  <si>
    <t>POLE HT. (FT.)</t>
  </si>
  <si>
    <t>ATTACHMENT HT. (FT.)</t>
  </si>
  <si>
    <t>POLE FABRICATION DATA CLOCKWISE FROM HANDHOLE AT 0 DEGREES</t>
  </si>
  <si>
    <t>FIELD ORIENTATION</t>
  </si>
  <si>
    <t>ANCHOR BOLT REF. LINE</t>
  </si>
  <si>
    <t>POLE
COLOR</t>
  </si>
  <si>
    <t>CAPPED FOUNDATION CONDUIT ELL 2" DIA.</t>
  </si>
  <si>
    <t>FOUNDATION
ELEVATION</t>
  </si>
  <si>
    <t>N/E-1</t>
  </si>
  <si>
    <t>PED.
SIGNALS</t>
  </si>
  <si>
    <t>S/E-1</t>
  </si>
  <si>
    <t>N/W-1</t>
  </si>
  <si>
    <t>-</t>
  </si>
  <si>
    <t>SPAN @ HT. (FT.)
4% SAG</t>
  </si>
  <si>
    <t>2" BHC ANGLE/HT.
(DEG.)/(FT.)</t>
  </si>
  <si>
    <t>3" BHC ANGLE/HT.
(DEG.)/(FT.)</t>
  </si>
  <si>
    <t>INDEX LINE ANGLE
(HANDHOLE)</t>
  </si>
  <si>
    <t>POLE DESIGN NO.</t>
  </si>
  <si>
    <t>S/W-1</t>
  </si>
  <si>
    <t>TETHER WIRE</t>
  </si>
  <si>
    <t>U.S. 23 &amp; RATHMELL ROAD</t>
  </si>
  <si>
    <t>SEMI-GLOSS</t>
  </si>
  <si>
    <t>BLACK</t>
  </si>
  <si>
    <t>#27038</t>
  </si>
  <si>
    <t>40'</t>
  </si>
  <si>
    <t>34' - 180</t>
  </si>
  <si>
    <t xml:space="preserve"> </t>
  </si>
  <si>
    <t>BRACKET ARM/LUMINAIRE</t>
  </si>
  <si>
    <t>SPAN ATTACHMENT HT. (FT)</t>
  </si>
  <si>
    <t>DETECTION BRACKET ARM</t>
  </si>
  <si>
    <t>ATTACHMENT HEIGHT (FT)</t>
  </si>
  <si>
    <t>BRACKET ARM LENGTH (FT)</t>
  </si>
  <si>
    <t>BRACKET ARM</t>
  </si>
  <si>
    <t>POLE SIZES &amp; ATTACHMENT HEIGHTS</t>
  </si>
  <si>
    <t>RADAR DETECTOR (FT)</t>
  </si>
  <si>
    <t xml:space="preserve">180 / 30' </t>
  </si>
  <si>
    <t xml:space="preserve">180 / 34' </t>
  </si>
  <si>
    <t>S/E-2</t>
  </si>
  <si>
    <t>N/W-2</t>
  </si>
  <si>
    <t>PEDESTAL</t>
  </si>
  <si>
    <t xml:space="preserve">180 / 28' </t>
  </si>
  <si>
    <t xml:space="preserve">180 / 33' </t>
  </si>
  <si>
    <t>SUPPLEMENTAL  SIGNAL HEAD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</si>
</sst>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rgb="FF00B050"/>
      <name val="Arial"/>
      <family val="2"/>
    </font>
    <font>
      <b/>
      <i/>
      <sz val="10"/>
      <color theme="1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2" fontId="3" fillId="0" borderId="12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2" fontId="3" fillId="0" borderId="14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1" fontId="6" fillId="0" borderId="1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2" fontId="6" fillId="0" borderId="12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1" fontId="6" fillId="0" borderId="1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1" fontId="6" fillId="0" borderId="15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/>
    </xf>
    <xf numFmtId="1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/>
    </xf>
    <xf numFmtId="0" fontId="0" fillId="0" borderId="11" xfId="0" applyBorder="1"/>
    <xf numFmtId="2" fontId="6" fillId="0" borderId="2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tabSelected="1" topLeftCell="E1" zoomScale="80" zoomScaleNormal="80" workbookViewId="0">
      <selection sqref="A1:S14"/>
    </sheetView>
  </sheetViews>
  <sheetFormatPr defaultRowHeight="15" x14ac:dyDescent="0.25"/>
  <cols>
    <col min="1" max="1" width="16.7109375" customWidth="1"/>
    <col min="2" max="2" width="8.7109375" customWidth="1"/>
    <col min="3" max="3" width="16" customWidth="1"/>
    <col min="4" max="4" width="14.7109375" customWidth="1"/>
    <col min="5" max="5" width="11.7109375" customWidth="1"/>
    <col min="6" max="6" width="7.85546875" customWidth="1"/>
    <col min="7" max="7" width="16.28515625" customWidth="1"/>
    <col min="8" max="8" width="13.85546875" customWidth="1"/>
    <col min="9" max="10" width="9.42578125" customWidth="1"/>
    <col min="11" max="11" width="10.140625" customWidth="1"/>
    <col min="12" max="12" width="11.7109375" style="1" customWidth="1"/>
    <col min="13" max="14" width="20.7109375" customWidth="1"/>
    <col min="15" max="15" width="9.28515625" customWidth="1"/>
    <col min="16" max="16" width="15.7109375" customWidth="1"/>
    <col min="17" max="17" width="11.7109375" customWidth="1"/>
    <col min="18" max="18" width="15.7109375" customWidth="1"/>
  </cols>
  <sheetData>
    <row r="1" spans="1:19" ht="25.5" customHeight="1" thickBot="1" x14ac:dyDescent="0.3">
      <c r="A1" s="47" t="s">
        <v>0</v>
      </c>
      <c r="B1" s="47" t="s">
        <v>1</v>
      </c>
      <c r="C1" s="40" t="s">
        <v>37</v>
      </c>
      <c r="D1" s="50"/>
      <c r="E1" s="50"/>
      <c r="F1" s="50"/>
      <c r="G1" s="50"/>
      <c r="H1" s="41"/>
      <c r="I1" s="40" t="s">
        <v>33</v>
      </c>
      <c r="J1" s="41"/>
      <c r="K1" s="40" t="s">
        <v>6</v>
      </c>
      <c r="L1" s="50"/>
      <c r="M1" s="50"/>
      <c r="N1" s="50"/>
      <c r="O1" s="41"/>
      <c r="P1" s="54" t="s">
        <v>7</v>
      </c>
      <c r="Q1" s="55"/>
      <c r="R1" s="55"/>
      <c r="S1" s="56"/>
    </row>
    <row r="2" spans="1:19" ht="31.5" customHeight="1" thickBot="1" x14ac:dyDescent="0.3">
      <c r="A2" s="47"/>
      <c r="B2" s="47"/>
      <c r="C2" s="48" t="s">
        <v>2</v>
      </c>
      <c r="D2" s="48" t="s">
        <v>9</v>
      </c>
      <c r="E2" s="48" t="s">
        <v>21</v>
      </c>
      <c r="F2" s="48" t="s">
        <v>4</v>
      </c>
      <c r="G2" s="48" t="s">
        <v>32</v>
      </c>
      <c r="H2" s="48" t="s">
        <v>38</v>
      </c>
      <c r="I2" s="42" t="s">
        <v>34</v>
      </c>
      <c r="J2" s="42" t="s">
        <v>35</v>
      </c>
      <c r="K2" s="48" t="s">
        <v>8</v>
      </c>
      <c r="L2" s="42" t="s">
        <v>36</v>
      </c>
      <c r="M2" s="48" t="s">
        <v>18</v>
      </c>
      <c r="N2" s="48" t="s">
        <v>19</v>
      </c>
      <c r="O2" s="42" t="s">
        <v>46</v>
      </c>
      <c r="P2" s="48" t="s">
        <v>20</v>
      </c>
      <c r="Q2" s="48" t="s">
        <v>8</v>
      </c>
      <c r="R2" s="57" t="s">
        <v>10</v>
      </c>
      <c r="S2" s="42" t="s">
        <v>11</v>
      </c>
    </row>
    <row r="3" spans="1:19" ht="66" customHeight="1" thickBot="1" x14ac:dyDescent="0.3">
      <c r="A3" s="47"/>
      <c r="B3" s="47"/>
      <c r="C3" s="49"/>
      <c r="D3" s="49"/>
      <c r="E3" s="49"/>
      <c r="F3" s="49"/>
      <c r="G3" s="49"/>
      <c r="H3" s="49"/>
      <c r="I3" s="43"/>
      <c r="J3" s="43"/>
      <c r="K3" s="49"/>
      <c r="L3" s="43"/>
      <c r="M3" s="49"/>
      <c r="N3" s="49"/>
      <c r="O3" s="43"/>
      <c r="P3" s="49"/>
      <c r="Q3" s="49"/>
      <c r="R3" s="58"/>
      <c r="S3" s="43"/>
    </row>
    <row r="4" spans="1:19" ht="15" customHeight="1" x14ac:dyDescent="0.25">
      <c r="A4" s="44" t="s">
        <v>24</v>
      </c>
      <c r="B4" s="51">
        <v>129</v>
      </c>
      <c r="C4" s="18" t="s">
        <v>22</v>
      </c>
      <c r="D4" s="36"/>
      <c r="E4" s="20">
        <v>13</v>
      </c>
      <c r="F4" s="20">
        <v>33</v>
      </c>
      <c r="G4" s="20">
        <v>27</v>
      </c>
      <c r="H4" s="20">
        <v>20</v>
      </c>
      <c r="I4" s="20">
        <f>F4-1</f>
        <v>32</v>
      </c>
      <c r="J4" s="20">
        <v>30</v>
      </c>
      <c r="K4" s="20">
        <v>90</v>
      </c>
      <c r="L4" s="19">
        <v>225</v>
      </c>
      <c r="M4" s="20" t="s">
        <v>44</v>
      </c>
      <c r="N4" s="20" t="s">
        <v>16</v>
      </c>
      <c r="O4" s="20" t="s">
        <v>16</v>
      </c>
      <c r="P4" s="21">
        <v>142</v>
      </c>
      <c r="Q4" s="21">
        <v>52</v>
      </c>
      <c r="R4" s="21">
        <v>0</v>
      </c>
      <c r="S4" s="21">
        <v>730.23</v>
      </c>
    </row>
    <row r="5" spans="1:19" ht="12.75" customHeight="1" x14ac:dyDescent="0.25">
      <c r="A5" s="45"/>
      <c r="B5" s="52"/>
      <c r="C5" s="20"/>
      <c r="D5" s="31"/>
      <c r="E5" s="20"/>
      <c r="F5" s="20"/>
      <c r="G5" s="20"/>
      <c r="H5" s="20"/>
      <c r="I5" s="20"/>
      <c r="J5" s="20"/>
      <c r="K5" s="20"/>
      <c r="L5" s="19"/>
      <c r="M5" s="20"/>
      <c r="N5" s="20"/>
      <c r="O5" s="20"/>
      <c r="P5" s="21"/>
      <c r="Q5" s="21"/>
      <c r="R5" s="21"/>
      <c r="S5" s="21"/>
    </row>
    <row r="6" spans="1:19" ht="12.75" customHeight="1" x14ac:dyDescent="0.25">
      <c r="A6" s="45"/>
      <c r="B6" s="52"/>
      <c r="C6" s="22" t="s">
        <v>15</v>
      </c>
      <c r="D6" s="37"/>
      <c r="E6" s="22">
        <v>13</v>
      </c>
      <c r="F6" s="22">
        <v>39</v>
      </c>
      <c r="G6" s="22">
        <v>33</v>
      </c>
      <c r="H6" s="22">
        <v>20</v>
      </c>
      <c r="I6" s="22">
        <f>F6-1</f>
        <v>38</v>
      </c>
      <c r="J6" s="22">
        <v>30</v>
      </c>
      <c r="K6" s="22">
        <v>90</v>
      </c>
      <c r="L6" s="23">
        <v>135</v>
      </c>
      <c r="M6" s="22" t="s">
        <v>40</v>
      </c>
      <c r="N6" s="20" t="s">
        <v>16</v>
      </c>
      <c r="O6" s="22" t="s">
        <v>16</v>
      </c>
      <c r="P6" s="24">
        <v>220</v>
      </c>
      <c r="Q6" s="24">
        <v>130</v>
      </c>
      <c r="R6" s="24"/>
      <c r="S6" s="24">
        <v>727.23</v>
      </c>
    </row>
    <row r="7" spans="1:19" ht="12.75" customHeight="1" x14ac:dyDescent="0.25">
      <c r="A7" s="45"/>
      <c r="B7" s="52"/>
      <c r="C7" s="22"/>
      <c r="D7" s="37"/>
      <c r="E7" s="22"/>
      <c r="F7" s="22"/>
      <c r="G7" s="22"/>
      <c r="H7" s="22"/>
      <c r="I7" s="22"/>
      <c r="J7" s="22"/>
      <c r="K7" s="22"/>
      <c r="L7" s="25"/>
      <c r="M7" s="20" t="s">
        <v>30</v>
      </c>
      <c r="N7" s="20"/>
      <c r="O7" s="22"/>
      <c r="P7" s="22"/>
      <c r="Q7" s="22"/>
      <c r="R7" s="21"/>
      <c r="S7" s="24"/>
    </row>
    <row r="8" spans="1:19" ht="12.75" customHeight="1" x14ac:dyDescent="0.25">
      <c r="A8" s="45"/>
      <c r="B8" s="52"/>
      <c r="C8" s="22" t="s">
        <v>12</v>
      </c>
      <c r="D8" s="31" t="s">
        <v>25</v>
      </c>
      <c r="E8" s="22">
        <v>13</v>
      </c>
      <c r="F8" s="22">
        <v>33</v>
      </c>
      <c r="G8" s="22">
        <v>29</v>
      </c>
      <c r="H8" s="22">
        <v>20</v>
      </c>
      <c r="I8" s="22" t="s">
        <v>16</v>
      </c>
      <c r="J8" s="22" t="s">
        <v>16</v>
      </c>
      <c r="K8" s="22">
        <v>90</v>
      </c>
      <c r="L8" s="26" t="s">
        <v>16</v>
      </c>
      <c r="M8" s="20" t="s">
        <v>39</v>
      </c>
      <c r="N8" s="24" t="s">
        <v>16</v>
      </c>
      <c r="O8" s="22" t="s">
        <v>16</v>
      </c>
      <c r="P8" s="24">
        <v>142</v>
      </c>
      <c r="Q8" s="24">
        <v>52</v>
      </c>
      <c r="R8" s="21">
        <v>270</v>
      </c>
      <c r="S8" s="38">
        <v>727.8</v>
      </c>
    </row>
    <row r="9" spans="1:19" ht="12.75" customHeight="1" x14ac:dyDescent="0.25">
      <c r="A9" s="45"/>
      <c r="B9" s="52"/>
      <c r="C9" s="22"/>
      <c r="D9" s="31" t="s">
        <v>26</v>
      </c>
      <c r="E9" s="22"/>
      <c r="F9" s="22"/>
      <c r="G9" s="22"/>
      <c r="H9" s="22"/>
      <c r="I9" s="22"/>
      <c r="J9" s="22"/>
      <c r="K9" s="22"/>
      <c r="L9" s="24"/>
      <c r="M9" s="22"/>
      <c r="N9" s="24"/>
      <c r="O9" s="22"/>
      <c r="P9" s="24"/>
      <c r="Q9" s="24"/>
      <c r="R9" s="24"/>
      <c r="S9" s="24" t="s">
        <v>16</v>
      </c>
    </row>
    <row r="10" spans="1:19" ht="12.75" customHeight="1" x14ac:dyDescent="0.25">
      <c r="A10" s="45"/>
      <c r="B10" s="52"/>
      <c r="C10" s="31" t="s">
        <v>14</v>
      </c>
      <c r="D10" s="31" t="s">
        <v>27</v>
      </c>
      <c r="E10" s="31">
        <v>13</v>
      </c>
      <c r="F10" s="31">
        <v>39</v>
      </c>
      <c r="G10" s="31">
        <v>32</v>
      </c>
      <c r="H10" s="31">
        <v>20</v>
      </c>
      <c r="I10" s="31">
        <f>F10-1</f>
        <v>38</v>
      </c>
      <c r="J10" s="31">
        <v>30</v>
      </c>
      <c r="K10" s="32">
        <v>90</v>
      </c>
      <c r="L10" s="33">
        <v>135</v>
      </c>
      <c r="M10" s="31" t="s">
        <v>16</v>
      </c>
      <c r="N10" s="34" t="s">
        <v>45</v>
      </c>
      <c r="O10" s="31" t="s">
        <v>16</v>
      </c>
      <c r="P10" s="34">
        <v>220</v>
      </c>
      <c r="Q10" s="34">
        <v>130</v>
      </c>
      <c r="R10" s="34">
        <v>0</v>
      </c>
      <c r="S10" s="39">
        <v>728.4</v>
      </c>
    </row>
    <row r="11" spans="1:19" ht="12.75" customHeight="1" x14ac:dyDescent="0.25">
      <c r="A11" s="45"/>
      <c r="B11" s="52"/>
      <c r="C11" s="22"/>
      <c r="D11" s="31"/>
      <c r="E11" s="22"/>
      <c r="F11" s="22"/>
      <c r="G11" s="22"/>
      <c r="H11" s="22"/>
      <c r="I11" s="22"/>
      <c r="J11" s="22"/>
      <c r="K11" s="22"/>
      <c r="L11" s="24"/>
      <c r="M11" s="22"/>
      <c r="N11" s="24"/>
      <c r="O11" s="22"/>
      <c r="P11" s="24"/>
      <c r="Q11" s="24"/>
      <c r="R11" s="24"/>
      <c r="S11" s="24" t="s">
        <v>16</v>
      </c>
    </row>
    <row r="12" spans="1:19" ht="12.75" customHeight="1" x14ac:dyDescent="0.25">
      <c r="A12" s="45"/>
      <c r="B12" s="52"/>
      <c r="C12" s="20" t="s">
        <v>41</v>
      </c>
      <c r="D12" s="31"/>
      <c r="E12" s="20" t="s">
        <v>43</v>
      </c>
      <c r="F12" s="20">
        <v>21</v>
      </c>
      <c r="G12" s="20"/>
      <c r="H12" s="20"/>
      <c r="I12" s="20"/>
      <c r="J12" s="20"/>
      <c r="K12" s="22"/>
      <c r="L12" s="35"/>
      <c r="M12" s="20" t="s">
        <v>16</v>
      </c>
      <c r="N12" s="21"/>
      <c r="O12" s="20">
        <v>100</v>
      </c>
      <c r="P12" s="21">
        <v>180</v>
      </c>
      <c r="Q12" s="21">
        <v>90</v>
      </c>
      <c r="R12" s="21"/>
      <c r="S12" s="21">
        <v>728.65</v>
      </c>
    </row>
    <row r="13" spans="1:19" ht="12.75" customHeight="1" x14ac:dyDescent="0.25">
      <c r="A13" s="45"/>
      <c r="B13" s="52"/>
      <c r="C13" s="20"/>
      <c r="D13" s="31"/>
      <c r="E13" s="20"/>
      <c r="F13" s="20"/>
      <c r="G13" s="20"/>
      <c r="H13" s="20"/>
      <c r="I13" s="20"/>
      <c r="J13" s="20"/>
      <c r="K13" s="20"/>
      <c r="L13" s="21"/>
      <c r="M13" s="20"/>
      <c r="N13" s="21"/>
      <c r="O13" s="20"/>
      <c r="P13" s="21"/>
      <c r="Q13" s="21"/>
      <c r="R13" s="21"/>
      <c r="S13" s="21" t="s">
        <v>16</v>
      </c>
    </row>
    <row r="14" spans="1:19" ht="12.75" customHeight="1" thickBot="1" x14ac:dyDescent="0.3">
      <c r="A14" s="46"/>
      <c r="B14" s="53"/>
      <c r="C14" s="27" t="s">
        <v>42</v>
      </c>
      <c r="D14" s="27"/>
      <c r="E14" s="27" t="s">
        <v>43</v>
      </c>
      <c r="F14" s="27">
        <v>21</v>
      </c>
      <c r="G14" s="27"/>
      <c r="H14" s="27"/>
      <c r="I14" s="27"/>
      <c r="J14" s="27"/>
      <c r="K14" s="28"/>
      <c r="L14" s="29"/>
      <c r="M14" s="27" t="s">
        <v>16</v>
      </c>
      <c r="N14" s="30"/>
      <c r="O14" s="27">
        <v>97</v>
      </c>
      <c r="P14" s="30">
        <v>180</v>
      </c>
      <c r="Q14" s="30">
        <v>90</v>
      </c>
      <c r="R14" s="30"/>
      <c r="S14" s="30">
        <v>724.38</v>
      </c>
    </row>
  </sheetData>
  <mergeCells count="25">
    <mergeCell ref="K1:O1"/>
    <mergeCell ref="S2:S3"/>
    <mergeCell ref="P1:S1"/>
    <mergeCell ref="P2:P3"/>
    <mergeCell ref="Q2:Q3"/>
    <mergeCell ref="R2:R3"/>
    <mergeCell ref="L2:L3"/>
    <mergeCell ref="O2:O3"/>
    <mergeCell ref="N2:N3"/>
    <mergeCell ref="M2:M3"/>
    <mergeCell ref="K2:K3"/>
    <mergeCell ref="I1:J1"/>
    <mergeCell ref="I2:I3"/>
    <mergeCell ref="J2:J3"/>
    <mergeCell ref="A4:A14"/>
    <mergeCell ref="A1:A3"/>
    <mergeCell ref="F2:F3"/>
    <mergeCell ref="E2:E3"/>
    <mergeCell ref="D2:D3"/>
    <mergeCell ref="B1:B3"/>
    <mergeCell ref="C2:C3"/>
    <mergeCell ref="G2:G3"/>
    <mergeCell ref="H2:H3"/>
    <mergeCell ref="C1:H1"/>
    <mergeCell ref="B4:B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8CE65-97D6-43F4-BC18-2FC92BA859B0}">
  <dimension ref="A1:Q10"/>
  <sheetViews>
    <sheetView zoomScale="80" zoomScaleNormal="80" workbookViewId="0">
      <selection activeCell="E27" sqref="E27"/>
    </sheetView>
  </sheetViews>
  <sheetFormatPr defaultRowHeight="15" x14ac:dyDescent="0.25"/>
  <cols>
    <col min="1" max="1" width="16.7109375" customWidth="1"/>
    <col min="2" max="2" width="8.7109375" customWidth="1"/>
    <col min="3" max="4" width="14.7109375" customWidth="1"/>
    <col min="5" max="5" width="11.7109375" customWidth="1"/>
    <col min="6" max="6" width="7.85546875" customWidth="1"/>
    <col min="7" max="8" width="13.7109375" customWidth="1"/>
    <col min="9" max="9" width="11.7109375" customWidth="1"/>
    <col min="10" max="11" width="20.7109375" customWidth="1"/>
    <col min="12" max="12" width="22.7109375" customWidth="1"/>
    <col min="13" max="13" width="11.7109375" style="1" customWidth="1"/>
    <col min="14" max="14" width="15.7109375" customWidth="1"/>
    <col min="15" max="15" width="11.7109375" customWidth="1"/>
    <col min="16" max="16" width="15.7109375" customWidth="1"/>
  </cols>
  <sheetData>
    <row r="1" spans="1:17" ht="25.5" customHeight="1" thickBot="1" x14ac:dyDescent="0.3">
      <c r="A1" s="62" t="s">
        <v>0</v>
      </c>
      <c r="B1" s="62" t="s">
        <v>1</v>
      </c>
      <c r="C1" s="71" t="s">
        <v>3</v>
      </c>
      <c r="D1" s="62"/>
      <c r="E1" s="62"/>
      <c r="F1" s="62"/>
      <c r="G1" s="62"/>
      <c r="H1" s="62"/>
      <c r="I1" s="62" t="s">
        <v>6</v>
      </c>
      <c r="J1" s="62"/>
      <c r="K1" s="62"/>
      <c r="L1" s="62"/>
      <c r="M1" s="62"/>
      <c r="N1" s="59" t="s">
        <v>7</v>
      </c>
      <c r="O1" s="60"/>
      <c r="P1" s="60"/>
      <c r="Q1" s="61"/>
    </row>
    <row r="2" spans="1:17" ht="25.5" customHeight="1" thickBot="1" x14ac:dyDescent="0.3">
      <c r="A2" s="62"/>
      <c r="B2" s="62"/>
      <c r="C2" s="62" t="s">
        <v>2</v>
      </c>
      <c r="D2" s="73" t="s">
        <v>9</v>
      </c>
      <c r="E2" s="62" t="s">
        <v>21</v>
      </c>
      <c r="F2" s="62" t="s">
        <v>4</v>
      </c>
      <c r="G2" s="62" t="s">
        <v>5</v>
      </c>
      <c r="H2" s="72"/>
      <c r="I2" s="62" t="s">
        <v>8</v>
      </c>
      <c r="J2" s="62" t="s">
        <v>18</v>
      </c>
      <c r="K2" s="62" t="s">
        <v>19</v>
      </c>
      <c r="L2" s="70" t="s">
        <v>13</v>
      </c>
      <c r="M2" s="69" t="s">
        <v>31</v>
      </c>
      <c r="N2" s="62" t="s">
        <v>20</v>
      </c>
      <c r="O2" s="62" t="s">
        <v>8</v>
      </c>
      <c r="P2" s="66" t="s">
        <v>10</v>
      </c>
      <c r="Q2" s="67" t="s">
        <v>11</v>
      </c>
    </row>
    <row r="3" spans="1:17" ht="51" customHeight="1" thickBot="1" x14ac:dyDescent="0.3">
      <c r="A3" s="62"/>
      <c r="B3" s="62"/>
      <c r="C3" s="62"/>
      <c r="D3" s="74"/>
      <c r="E3" s="62"/>
      <c r="F3" s="62"/>
      <c r="G3" s="16" t="s">
        <v>17</v>
      </c>
      <c r="H3" s="17" t="s">
        <v>23</v>
      </c>
      <c r="I3" s="62"/>
      <c r="J3" s="62"/>
      <c r="K3" s="62"/>
      <c r="L3" s="70"/>
      <c r="M3" s="69"/>
      <c r="N3" s="62"/>
      <c r="O3" s="62"/>
      <c r="P3" s="66"/>
      <c r="Q3" s="68"/>
    </row>
    <row r="4" spans="1:17" ht="15" customHeight="1" x14ac:dyDescent="0.25">
      <c r="A4" s="63" t="s">
        <v>24</v>
      </c>
      <c r="B4" s="2" t="s">
        <v>16</v>
      </c>
      <c r="C4" s="2" t="s">
        <v>22</v>
      </c>
      <c r="D4" s="3"/>
      <c r="E4" s="15">
        <v>13</v>
      </c>
      <c r="F4" s="15" t="s">
        <v>28</v>
      </c>
      <c r="G4" s="15">
        <v>30.85</v>
      </c>
      <c r="H4" s="15">
        <f>G4-3.5</f>
        <v>27.35</v>
      </c>
      <c r="I4" s="15">
        <v>90</v>
      </c>
      <c r="J4" s="15" t="s">
        <v>29</v>
      </c>
      <c r="K4" s="15" t="s">
        <v>16</v>
      </c>
      <c r="L4" s="15" t="s">
        <v>16</v>
      </c>
      <c r="M4" s="3">
        <v>218</v>
      </c>
      <c r="N4" s="14">
        <v>142</v>
      </c>
      <c r="O4" s="14">
        <f>N4-90</f>
        <v>52</v>
      </c>
      <c r="P4" s="14" t="s">
        <v>16</v>
      </c>
      <c r="Q4" s="14">
        <v>726</v>
      </c>
    </row>
    <row r="5" spans="1:17" ht="12.75" customHeight="1" x14ac:dyDescent="0.25">
      <c r="A5" s="64"/>
      <c r="B5" s="15"/>
      <c r="C5" s="15"/>
      <c r="D5" s="3"/>
      <c r="E5" s="15"/>
      <c r="F5" s="15"/>
      <c r="G5" s="15"/>
      <c r="H5" s="15"/>
      <c r="I5" s="15"/>
      <c r="J5" s="15"/>
      <c r="K5" s="15"/>
      <c r="L5" s="15"/>
      <c r="M5" s="3"/>
      <c r="N5" s="14"/>
      <c r="O5" s="14"/>
      <c r="P5" s="14"/>
      <c r="Q5" s="14"/>
    </row>
    <row r="6" spans="1:17" ht="12.75" customHeight="1" x14ac:dyDescent="0.25">
      <c r="A6" s="64"/>
      <c r="B6" s="4" t="str">
        <f>B4</f>
        <v>-</v>
      </c>
      <c r="C6" s="4" t="s">
        <v>15</v>
      </c>
      <c r="D6" s="5" t="s">
        <v>25</v>
      </c>
      <c r="E6" s="4">
        <v>13</v>
      </c>
      <c r="F6" s="4" t="s">
        <v>28</v>
      </c>
      <c r="G6" s="4">
        <v>35.700000000000003</v>
      </c>
      <c r="H6" s="4">
        <f>G6-3.5</f>
        <v>32.200000000000003</v>
      </c>
      <c r="I6" s="4">
        <v>90</v>
      </c>
      <c r="J6" s="4" t="s">
        <v>29</v>
      </c>
      <c r="K6" s="15" t="s">
        <v>16</v>
      </c>
      <c r="L6" s="4" t="s">
        <v>16</v>
      </c>
      <c r="M6" s="11" t="s">
        <v>16</v>
      </c>
      <c r="N6" s="8">
        <v>218</v>
      </c>
      <c r="O6" s="8">
        <f>N6-90</f>
        <v>128</v>
      </c>
      <c r="P6" s="8" t="s">
        <v>16</v>
      </c>
      <c r="Q6" s="8">
        <v>724.25</v>
      </c>
    </row>
    <row r="7" spans="1:17" ht="12.75" customHeight="1" x14ac:dyDescent="0.25">
      <c r="A7" s="64"/>
      <c r="B7" s="4"/>
      <c r="C7" s="4"/>
      <c r="D7" s="5" t="s">
        <v>26</v>
      </c>
      <c r="E7" s="4"/>
      <c r="F7" s="4"/>
      <c r="G7" s="4"/>
      <c r="H7" s="4"/>
      <c r="I7" s="4"/>
      <c r="J7" s="15" t="s">
        <v>30</v>
      </c>
      <c r="K7" s="15"/>
      <c r="L7" s="4"/>
      <c r="M7" s="11"/>
      <c r="N7" s="4"/>
      <c r="O7" s="4"/>
      <c r="P7" s="14"/>
      <c r="Q7" s="8"/>
    </row>
    <row r="8" spans="1:17" ht="12.75" customHeight="1" x14ac:dyDescent="0.25">
      <c r="A8" s="64"/>
      <c r="B8" s="4" t="str">
        <f>B6</f>
        <v>-</v>
      </c>
      <c r="C8" s="4" t="s">
        <v>12</v>
      </c>
      <c r="D8" s="5" t="s">
        <v>27</v>
      </c>
      <c r="E8" s="4">
        <v>13</v>
      </c>
      <c r="F8" s="4" t="s">
        <v>28</v>
      </c>
      <c r="G8" s="4">
        <v>31.53</v>
      </c>
      <c r="H8" s="4">
        <f>G8-3.5</f>
        <v>28.03</v>
      </c>
      <c r="I8" s="4">
        <v>90</v>
      </c>
      <c r="J8" s="15" t="s">
        <v>29</v>
      </c>
      <c r="K8" s="8" t="s">
        <v>16</v>
      </c>
      <c r="L8" s="4" t="s">
        <v>16</v>
      </c>
      <c r="M8" s="12">
        <v>218</v>
      </c>
      <c r="N8" s="8">
        <v>142</v>
      </c>
      <c r="O8" s="8">
        <f>N8-90</f>
        <v>52</v>
      </c>
      <c r="P8" s="14" t="s">
        <v>16</v>
      </c>
      <c r="Q8" s="8">
        <v>725.75</v>
      </c>
    </row>
    <row r="9" spans="1:17" ht="12.75" customHeight="1" x14ac:dyDescent="0.25">
      <c r="A9" s="64"/>
      <c r="B9" s="4"/>
      <c r="C9" s="4"/>
      <c r="D9" s="5"/>
      <c r="E9" s="4"/>
      <c r="F9" s="4"/>
      <c r="G9" s="4"/>
      <c r="H9" s="4"/>
      <c r="I9" s="4"/>
      <c r="J9" s="4"/>
      <c r="K9" s="8"/>
      <c r="L9" s="4"/>
      <c r="M9" s="8"/>
      <c r="N9" s="8"/>
      <c r="O9" s="8"/>
      <c r="P9" s="8"/>
      <c r="Q9" s="8" t="s">
        <v>16</v>
      </c>
    </row>
    <row r="10" spans="1:17" ht="12.75" customHeight="1" thickBot="1" x14ac:dyDescent="0.3">
      <c r="A10" s="65"/>
      <c r="B10" s="6" t="str">
        <f>B8</f>
        <v>-</v>
      </c>
      <c r="C10" s="6" t="s">
        <v>14</v>
      </c>
      <c r="D10" s="7"/>
      <c r="E10" s="6">
        <v>13</v>
      </c>
      <c r="F10" s="6" t="s">
        <v>28</v>
      </c>
      <c r="G10" s="6">
        <v>33.15</v>
      </c>
      <c r="H10" s="6">
        <f>G10-3.5</f>
        <v>29.65</v>
      </c>
      <c r="I10" s="9">
        <v>90</v>
      </c>
      <c r="J10" s="6" t="s">
        <v>16</v>
      </c>
      <c r="K10" s="10" t="s">
        <v>29</v>
      </c>
      <c r="L10" s="6" t="s">
        <v>16</v>
      </c>
      <c r="M10" s="13" t="s">
        <v>16</v>
      </c>
      <c r="N10" s="10">
        <v>218</v>
      </c>
      <c r="O10" s="10">
        <f>N10-90</f>
        <v>128</v>
      </c>
      <c r="P10" s="10" t="s">
        <v>16</v>
      </c>
      <c r="Q10" s="10">
        <v>726.5</v>
      </c>
    </row>
  </sheetData>
  <mergeCells count="20">
    <mergeCell ref="G2:H2"/>
    <mergeCell ref="C2:C3"/>
    <mergeCell ref="D2:D3"/>
    <mergeCell ref="E2:E3"/>
    <mergeCell ref="N1:Q1"/>
    <mergeCell ref="O2:O3"/>
    <mergeCell ref="A4:A10"/>
    <mergeCell ref="I2:I3"/>
    <mergeCell ref="P2:P3"/>
    <mergeCell ref="Q2:Q3"/>
    <mergeCell ref="M2:M3"/>
    <mergeCell ref="N2:N3"/>
    <mergeCell ref="J2:J3"/>
    <mergeCell ref="K2:K3"/>
    <mergeCell ref="L2:L3"/>
    <mergeCell ref="A1:A3"/>
    <mergeCell ref="B1:B3"/>
    <mergeCell ref="C1:H1"/>
    <mergeCell ref="I1:M1"/>
    <mergeCell ref="F2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US23_RATHMELL</vt:lpstr>
      <vt:lpstr>old</vt:lpstr>
    </vt:vector>
  </TitlesOfParts>
  <Company>M•E Companies,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jawatt</dc:creator>
  <cp:lastModifiedBy>Judy Bennett</cp:lastModifiedBy>
  <dcterms:created xsi:type="dcterms:W3CDTF">2010-02-11T14:59:36Z</dcterms:created>
  <dcterms:modified xsi:type="dcterms:W3CDTF">2023-01-25T19:10:12Z</dcterms:modified>
</cp:coreProperties>
</file>